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Ферросплавная 73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№4'!$23:$23</definedName>
    <definedName name="Подрядчик">[1]Исходный!$B$4:$B$20</definedName>
    <definedName name="ФИО">[1]Исходный!$C$4:$C$20</definedName>
  </definedNames>
  <calcPr calcId="152511"/>
</workbook>
</file>

<file path=xl/sharedStrings.xml><?xml version="1.0" encoding="utf-8"?>
<sst xmlns="http://schemas.openxmlformats.org/spreadsheetml/2006/main" count="292" uniqueCount="276">
  <si>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</si>
  <si>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</si>
  <si>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</si>
  <si>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</si>
  <si>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</si>
  <si>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</si>
  <si>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</si>
  <si>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</si>
  <si>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</si>
  <si>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</si>
  <si>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</si>
  <si>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</si>
  <si>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</si>
  <si>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</si>
  <si>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</si>
  <si>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</si>
  <si>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</si>
  <si>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</si>
  <si>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079.04.21 - ТП - ГСН</t>
  </si>
  <si>
    <t>___________________________83,910</t>
  </si>
  <si>
    <t>тыс. руб.</t>
  </si>
  <si>
    <t>___________________________14,870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</si>
  <si>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</si>
  <si>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</si>
  <si>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</si>
  <si>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_______________________________________________________________________________________________82,5084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</si>
  <si>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</si>
  <si>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</si>
  <si>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</si>
  <si>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_______________________________________________________________________________________________0,049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</si>
  <si>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</si>
  <si>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_______________________________________________________________________________________________10,842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</si>
  <si>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</si>
  <si>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</si>
  <si>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</si>
  <si>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</si>
  <si>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0,098</t>
    </r>
    <r>
      <rPr>
        <i/>
        <sz val="7"/>
        <rFont val="Arial"/>
        <family val="2"/>
        <charset val="204"/>
      </rPr>
      <t xml:space="preserve">
9,8 / 100</t>
    </r>
  </si>
  <si>
    <t>2445,28
2445,28</t>
  </si>
  <si>
    <t>2</t>
  </si>
  <si>
    <r>
      <t>ТЕР27-03-008-04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</si>
  <si>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асфальтобетонных
(100 м3 конструкций)</t>
  </si>
  <si>
    <r>
      <t>0,04</t>
    </r>
    <r>
      <rPr>
        <i/>
        <sz val="7"/>
        <rFont val="Arial"/>
        <family val="2"/>
        <charset val="204"/>
      </rPr>
      <t xml:space="preserve">
4,0 / 100</t>
    </r>
  </si>
  <si>
    <t>5022,61
1889,7</t>
  </si>
  <si>
    <t>3132,91
561,25</t>
  </si>
  <si>
    <t>125,32
22,45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</si>
  <si>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</si>
  <si>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</si>
  <si>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h=0,1 м
(10 м3 основания)</t>
  </si>
  <si>
    <r>
      <t>0,06</t>
    </r>
    <r>
      <rPr>
        <i/>
        <sz val="7"/>
        <rFont val="Arial"/>
        <family val="2"/>
        <charset val="204"/>
      </rPr>
      <t xml:space="preserve">
0,6 / 10</t>
    </r>
  </si>
  <si>
    <t>1431,41
105,37</t>
  </si>
  <si>
    <t>39,04
4,26</t>
  </si>
  <si>
    <t>2,34
0,26</t>
  </si>
  <si>
    <t>4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</si>
  <si>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</si>
  <si>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траншеи на выходе из земли, пазух котлована на врезке и присыпка газопровода песком вручную на h=0.2 м, группа грунтов: 2
(100 м3 грунта)</t>
  </si>
  <si>
    <r>
      <t>0,081</t>
    </r>
    <r>
      <rPr>
        <i/>
        <sz val="7"/>
        <rFont val="Arial"/>
        <family val="2"/>
        <charset val="204"/>
      </rPr>
      <t xml:space="preserve">
(1,8+6,3) / 100</t>
    </r>
  </si>
  <si>
    <t>921,46
921,46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</si>
  <si>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</si>
  <si>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</si>
  <si>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</si>
  <si>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8,91</t>
    </r>
    <r>
      <rPr>
        <i/>
        <sz val="7"/>
        <rFont val="Arial"/>
        <family val="2"/>
        <charset val="204"/>
      </rPr>
      <t xml:space="preserve">
(1,8+6,3)*1,1</t>
    </r>
  </si>
  <si>
    <t>6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</si>
  <si>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</si>
  <si>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</si>
  <si>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0,0011</t>
    </r>
    <r>
      <rPr>
        <i/>
        <sz val="7"/>
        <rFont val="Arial"/>
        <family val="2"/>
        <charset val="204"/>
      </rPr>
      <t xml:space="preserve">
1,1 / 1000</t>
    </r>
  </si>
  <si>
    <t>367,67
68,26</t>
  </si>
  <si>
    <t>0,4
0,08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</si>
  <si>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</si>
  <si>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</si>
  <si>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</si>
  <si>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0,092</t>
    </r>
    <r>
      <rPr>
        <i/>
        <sz val="7"/>
        <rFont val="Arial"/>
        <family val="2"/>
        <charset val="204"/>
      </rPr>
      <t xml:space="preserve">
(1,8+6,3+1,1) / 100</t>
    </r>
  </si>
  <si>
    <t>334,97
135,07</t>
  </si>
  <si>
    <t>199,9
36,97</t>
  </si>
  <si>
    <t>18,39
3,40</t>
  </si>
  <si>
    <t>8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</si>
  <si>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</si>
  <si>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мусора строительного с погрузкой вручную
(1 т груза)</t>
  </si>
  <si>
    <r>
      <t>22,86</t>
    </r>
    <r>
      <rPr>
        <i/>
        <sz val="7"/>
        <rFont val="Arial"/>
        <family val="2"/>
        <charset val="204"/>
      </rPr>
      <t xml:space="preserve">
12,7*1,8</t>
    </r>
  </si>
  <si>
    <t>9</t>
  </si>
  <si>
    <r>
      <t>ТЕР01-01-016-04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</si>
  <si>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5-6
(1000 м3 грунта)</t>
  </si>
  <si>
    <r>
      <t>0,0127</t>
    </r>
    <r>
      <rPr>
        <i/>
        <sz val="7"/>
        <rFont val="Arial"/>
        <family val="2"/>
        <charset val="204"/>
      </rPr>
      <t xml:space="preserve">
12,7 / 1000</t>
    </r>
  </si>
  <si>
    <t>1103,88
202,98</t>
  </si>
  <si>
    <t>14,02
2,58</t>
  </si>
  <si>
    <t>10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</si>
  <si>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</si>
  <si>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</si>
  <si>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11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</si>
  <si>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</si>
  <si>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траншей шириной до 2 м в грунтах: устойчивых
(100 м2 креплений)</t>
  </si>
  <si>
    <r>
      <t>0,109</t>
    </r>
    <r>
      <rPr>
        <i/>
        <sz val="7"/>
        <rFont val="Arial"/>
        <family val="2"/>
        <charset val="204"/>
      </rPr>
      <t xml:space="preserve">
10,9 / 100</t>
    </r>
  </si>
  <si>
    <t>405,3
217,76</t>
  </si>
  <si>
    <t>83,26
4,74</t>
  </si>
  <si>
    <t>9,08
0,52</t>
  </si>
  <si>
    <t>12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</si>
  <si>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</si>
  <si>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</si>
  <si>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0,2398</t>
    </r>
    <r>
      <rPr>
        <i/>
        <sz val="7"/>
        <rFont val="Arial"/>
        <family val="2"/>
        <charset val="204"/>
      </rPr>
      <t xml:space="preserve">
2,398*0,1</t>
    </r>
  </si>
  <si>
    <t>Раздел 2. ПРОКЛАДКА ПЭ УЧАСТКОВ ГАЗОПРОВОДА Ф63х5.8 мм</t>
  </si>
  <si>
    <t>Прокладка газопровода ПЭ63х5.8 мм в траншее</t>
  </si>
  <si>
    <t>13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</si>
  <si>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</si>
  <si>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</si>
  <si>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0,012</t>
    </r>
    <r>
      <rPr>
        <i/>
        <sz val="7"/>
        <rFont val="Arial"/>
        <family val="2"/>
        <charset val="204"/>
      </rPr>
      <t xml:space="preserve">
1,2 / 100</t>
    </r>
  </si>
  <si>
    <t>147,3
76,72</t>
  </si>
  <si>
    <t>14</t>
  </si>
  <si>
    <t>Прайс ПОЛИПЛАСТИК</t>
  </si>
  <si>
    <r>
      <t>Труба из полиэтилена ПЭ 100 для газопроводов ПЭ100 SDR11, размером 63х5,8 мм (ГОСТ Р 58121.2-2018)
(м)</t>
    </r>
    <r>
      <rPr>
        <i/>
        <sz val="7"/>
        <rFont val="Arial"/>
        <family val="2"/>
        <charset val="204"/>
      </rPr>
      <t xml:space="preserve">
МАТ=305,38/4,22</t>
    </r>
  </si>
  <si>
    <r>
      <t>72,36</t>
    </r>
    <r>
      <rPr>
        <i/>
        <sz val="6"/>
        <rFont val="Arial"/>
        <family val="2"/>
        <charset val="204"/>
      </rPr>
      <t xml:space="preserve">
305,38/4,22</t>
    </r>
  </si>
  <si>
    <t>15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</si>
  <si>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</si>
  <si>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заглушки, диаметр 63м_x000D_
в т.ч. 1 шт. на врезку
(1 заглушка)</t>
  </si>
  <si>
    <t>212,58
16,54</t>
  </si>
  <si>
    <t>16</t>
  </si>
  <si>
    <r>
      <t>ТССЦ-507-0722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</si>
  <si>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Заглушка полиэтиленовая с удлиненным хвостовиком SDR 11, диаметр 63 мм (ТУ2248-001-18425183-01)
(шт.)</t>
  </si>
  <si>
    <t>17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</si>
  <si>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</si>
  <si>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</si>
  <si>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0,0017</t>
    </r>
    <r>
      <rPr>
        <i/>
        <sz val="7"/>
        <rFont val="Arial"/>
        <family val="2"/>
        <charset val="204"/>
      </rPr>
      <t xml:space="preserve">
1,7/1000</t>
    </r>
  </si>
  <si>
    <t>1667,37
292,56</t>
  </si>
  <si>
    <t>1368,96
136,87</t>
  </si>
  <si>
    <t>0,7
0,07</t>
  </si>
  <si>
    <t>18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</si>
  <si>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</si>
  <si>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</si>
  <si>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Раздел 3. ПРОКЛАДКА СТАЛЬНОГО УЧАСТКА ГАЗОПРОВОДА НИЗКОГО ДАВЛЕНИЯ Ф57 мм</t>
  </si>
  <si>
    <t>Подземный стальной участок на выходе из земли</t>
  </si>
  <si>
    <t>19</t>
  </si>
  <si>
    <r>
      <t>ТЕР24-02-060-01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</si>
  <si>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цокольного ввода газопровода из стальных труб в здание, условный диаметр газопровода: до 50 мм
(10 вводов)</t>
    </r>
    <r>
      <rPr>
        <i/>
        <sz val="7"/>
        <rFont val="Arial"/>
        <family val="2"/>
        <charset val="204"/>
      </rPr>
      <t xml:space="preserve">
1 039,23 = 8 722,01 - 16,91 x 34,63 - 7,15 x 1,29 - 0,71 x 67,28 - 3,04 x 1,86 - 2,37 x 103,20 - 0,0034 x 3 390,00 - 0,00292 x 26 830,00 - 1,44 x 6,20 - 0,0004 x 18 320,00 - 0,00018 x 24 210,00 - 0,0042 x 11 520,00 - 0,18 x 42,40 - 1,6 x 9,80 - 0,0011 x 16 570,00 - 0,0067 x 20 910,00 - 8,096 x 124,00 - 0,00058 x 25 084,56 - 0,0014 x 56 080,00 - 10 x 43,00 - 10 x 255,52 - 10 x 21,50 - 10 x 211,17 - 0,02 x 2 030,00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</si>
  <si>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</si>
  <si>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1039,23
1039,22</t>
  </si>
  <si>
    <t>20</t>
  </si>
  <si>
    <t>Прайс АИР-ГАЗ</t>
  </si>
  <si>
    <r>
      <t>Цокольный газовый ввод ЦВПС-Г 63х57 ПЭ 100 SDR 11 (сталь ГОСТ 10705) 2,5х1,5 (футляр в комплекте)
(шт)</t>
    </r>
    <r>
      <rPr>
        <i/>
        <sz val="7"/>
        <rFont val="Arial"/>
        <family val="2"/>
        <charset val="204"/>
      </rPr>
      <t xml:space="preserve">
МАТ=5254/1,2/4,22</t>
    </r>
  </si>
  <si>
    <r>
      <t>1037,52</t>
    </r>
    <r>
      <rPr>
        <i/>
        <sz val="6"/>
        <rFont val="Arial"/>
        <family val="2"/>
        <charset val="204"/>
      </rPr>
      <t xml:space="preserve">
5254/1,2/4,22</t>
    </r>
  </si>
  <si>
    <t>21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</si>
  <si>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</si>
  <si>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63 мм
(шт.)</t>
  </si>
  <si>
    <t>Устройство футляра Ф89 мм на выходе газопровода Ф57 мм из земли</t>
  </si>
  <si>
    <t>22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</si>
  <si>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</si>
  <si>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57 мм (применительно)
(100 м трубы, уложенной в футляр)</t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</si>
  <si>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</si>
  <si>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2182,55
1026,3</t>
  </si>
  <si>
    <t>23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</si>
  <si>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</si>
  <si>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</si>
  <si>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</si>
  <si>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</si>
  <si>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17,63
2,86</t>
  </si>
  <si>
    <t>24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</si>
  <si>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</si>
  <si>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100 мм
(1 футляр)</t>
  </si>
  <si>
    <t>249,81
32,77</t>
  </si>
  <si>
    <t>Надземный стальной газопровод</t>
  </si>
  <si>
    <t>25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</si>
  <si>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</si>
  <si>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2 012,34 = 2 025,21 - 0,001 x 12 870,00</t>
    </r>
  </si>
  <si>
    <r>
      <t>0,0039</t>
    </r>
    <r>
      <rPr>
        <i/>
        <sz val="7"/>
        <rFont val="Arial"/>
        <family val="2"/>
        <charset val="204"/>
      </rPr>
      <t xml:space="preserve">
0,39 / 100</t>
    </r>
  </si>
  <si>
    <t>2012,34
232,58</t>
  </si>
  <si>
    <t>1591,9
205,71</t>
  </si>
  <si>
    <t>6,21
0,80</t>
  </si>
  <si>
    <t>26</t>
  </si>
  <si>
    <t>Прайс Металлобаза</t>
  </si>
  <si>
    <r>
      <t>Труба стальная электросварная ф57х3,5мм
(м)</t>
    </r>
    <r>
      <rPr>
        <i/>
        <sz val="7"/>
        <rFont val="Arial"/>
        <family val="2"/>
        <charset val="204"/>
      </rPr>
      <t xml:space="preserve">
МАТ=543/1,2/4,22</t>
    </r>
  </si>
  <si>
    <r>
      <t>107,23</t>
    </r>
    <r>
      <rPr>
        <i/>
        <sz val="6"/>
        <rFont val="Arial"/>
        <family val="2"/>
        <charset val="204"/>
      </rPr>
      <t xml:space="preserve">
543/1,2/4,22</t>
    </r>
  </si>
  <si>
    <t>27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</si>
  <si>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</si>
  <si>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Бобышки, штуцеры на условное давление: до 10 МПа
(100 шт.)</t>
    </r>
    <r>
      <rPr>
        <i/>
        <sz val="7"/>
        <rFont val="Arial"/>
        <family val="2"/>
        <charset val="204"/>
      </rPr>
      <t xml:space="preserve">
3 590,01 = 3 659,44 - 0,01 x 103,20 - 3 x 22,80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</si>
  <si>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</si>
  <si>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3590,01
795,26</t>
  </si>
  <si>
    <t>28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</si>
  <si>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</si>
  <si>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задвижки стальной фланцевой для надземной установки на газопроводах из труб условным диаметром: 50 мм
(1 задвижка)</t>
    </r>
    <r>
      <rPr>
        <i/>
        <sz val="7"/>
        <rFont val="Arial"/>
        <family val="2"/>
        <charset val="204"/>
      </rPr>
      <t xml:space="preserve">
244,32 = 493,69 - 0,14 x 103,20 - 0,00075 x 17 290,00 - 0,06 x 9,80 - 0,00002 x 41 650,00 - 5,8 x 21,70 - 0,00018 x 30 400,00 - 0,00018 x 17 790,00 - 4 x 21,50</t>
    </r>
  </si>
  <si>
    <t>244,32
77,36</t>
  </si>
  <si>
    <t>29</t>
  </si>
  <si>
    <t>Прайс "LD"</t>
  </si>
  <si>
    <r>
      <t>Кран шаровой стальной DN50, Py=4.0 МПа фланец/фланец КШ.Ц.Ф.GAS 050.040.Н/П.-02
(шт.)</t>
    </r>
    <r>
      <rPr>
        <i/>
        <sz val="7"/>
        <rFont val="Arial"/>
        <family val="2"/>
        <charset val="204"/>
      </rPr>
      <t xml:space="preserve">
МАТ=3386/1,2/4,22</t>
    </r>
  </si>
  <si>
    <r>
      <t>668,64</t>
    </r>
    <r>
      <rPr>
        <i/>
        <sz val="6"/>
        <rFont val="Arial"/>
        <family val="2"/>
        <charset val="204"/>
      </rPr>
      <t xml:space="preserve">
3386/1,2/4,22</t>
    </r>
  </si>
  <si>
    <t>30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</si>
  <si>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</si>
  <si>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Огрунтовка металлических поверхностей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292,76 = 331,98 - 0,01 x 111,55 - 0,01 x 2,31 - 1,12 x 7,12 - 0,01 x 103,20 - 0,002 x 14 540,00</t>
    </r>
  </si>
  <si>
    <r>
      <t>0,00126</t>
    </r>
    <r>
      <rPr>
        <i/>
        <sz val="7"/>
        <rFont val="Arial"/>
        <family val="2"/>
        <charset val="204"/>
      </rPr>
      <t xml:space="preserve">
(0,18*0,7) * 0,01</t>
    </r>
  </si>
  <si>
    <t>292,76
71,47</t>
  </si>
  <si>
    <t>31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</si>
  <si>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</si>
  <si>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432,41 = 439,21 - 0,01 x 111,55 - 0,01 x 2,31 - 0,65 x 7,12 - 0,01 x 103,20</t>
    </r>
  </si>
  <si>
    <t>432,41
43,93</t>
  </si>
  <si>
    <t>Раздел 4. ИСПЫТАНИЯ ГАЗОПРОВОДА НИЗКОГО ДАВЛЕНИЯ</t>
  </si>
  <si>
    <t>32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</si>
  <si>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</si>
  <si>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</si>
  <si>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</si>
  <si>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33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</si>
  <si>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</si>
  <si>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</si>
  <si>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0,057</t>
    </r>
    <r>
      <rPr>
        <i/>
        <sz val="7"/>
        <rFont val="Arial"/>
        <family val="2"/>
        <charset val="204"/>
      </rPr>
      <t xml:space="preserve">
5,7 / 100</t>
    </r>
  </si>
  <si>
    <t>17,54
4,99</t>
  </si>
  <si>
    <t>12,55
2,43</t>
  </si>
  <si>
    <t>0,72
0,14</t>
  </si>
  <si>
    <t>34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</si>
  <si>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</si>
  <si>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</si>
  <si>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</si>
  <si>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</si>
  <si>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0,36
0,04</t>
  </si>
  <si>
    <t>35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</si>
  <si>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</si>
  <si>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</si>
  <si>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</si>
  <si>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</si>
  <si>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</si>
  <si>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Восстановление асфальтового покрытия</t>
  </si>
  <si>
    <t>36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</si>
  <si>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</si>
  <si>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подстилающих и выравнивающих слоев оснований: из песка (в плотном теле)
(100 м3 материала основания (в плотном теле))</t>
    </r>
    <r>
      <rPr>
        <i/>
        <sz val="7"/>
        <rFont val="Arial"/>
        <family val="2"/>
        <charset val="204"/>
      </rPr>
      <t xml:space="preserve">
174,94 = 2 554,93 - 4,29 x 111,55 - 1,77 x 154,80 - 7,08 x 217,21 - 0,74 x 121,07</t>
    </r>
  </si>
  <si>
    <r>
      <t>0,01995</t>
    </r>
    <r>
      <rPr>
        <i/>
        <sz val="7"/>
        <rFont val="Arial"/>
        <family val="2"/>
        <charset val="204"/>
      </rPr>
      <t xml:space="preserve">
(5,7*0,35) / 100</t>
    </r>
  </si>
  <si>
    <t>174,94
159,4</t>
  </si>
  <si>
    <t>-0,01
0,02</t>
  </si>
  <si>
    <t>37</t>
  </si>
  <si>
    <r>
      <t>1,995</t>
    </r>
    <r>
      <rPr>
        <i/>
        <sz val="7"/>
        <rFont val="Arial"/>
        <family val="2"/>
        <charset val="204"/>
      </rPr>
      <t xml:space="preserve">
5,7*0,35</t>
    </r>
  </si>
  <si>
    <t>38</t>
  </si>
  <si>
    <r>
      <t>ТЕР27-06-024-04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</si>
  <si>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и пропитка с применением битума щебеночных покрытий толщиной 15 см
(1000 м2 покрытия и основания)</t>
    </r>
    <r>
      <rPr>
        <i/>
        <sz val="7"/>
        <rFont val="Arial"/>
        <family val="2"/>
        <charset val="204"/>
      </rPr>
      <t xml:space="preserve">
33 458,69 = 49 728,95 - 0,03 x 134,07 - 3,65 x 154,80 - 0,55 x 87,85 - 10,2 x 131,00 - 10,7 x 131,00 - 10,7 x 126,00 - 91,8 x 126,00</t>
    </r>
  </si>
  <si>
    <r>
      <t>0,0057</t>
    </r>
    <r>
      <rPr>
        <i/>
        <sz val="7"/>
        <rFont val="Arial"/>
        <family val="2"/>
        <charset val="204"/>
      </rPr>
      <t xml:space="preserve">
5,7 / 1000</t>
    </r>
  </si>
  <si>
    <t>33458,69
698,56</t>
  </si>
  <si>
    <t>2460,13
338,28</t>
  </si>
  <si>
    <t>14,02
1,93</t>
  </si>
  <si>
    <t>39</t>
  </si>
  <si>
    <r>
      <t>ТССЦ-408-0016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</si>
  <si>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800, фракция 40-70 мм
(м3)</t>
  </si>
  <si>
    <r>
      <t>0,855</t>
    </r>
    <r>
      <rPr>
        <i/>
        <sz val="7"/>
        <rFont val="Arial"/>
        <family val="2"/>
        <charset val="204"/>
      </rPr>
      <t xml:space="preserve">
5,7*0,15</t>
    </r>
  </si>
  <si>
    <t>40</t>
  </si>
  <si>
    <r>
      <t>ТЕР27-06-020-06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</si>
  <si>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1 568,46 = 3 061,91 - 11,51 x 125,65 - 0,39 x 121,07</t>
    </r>
  </si>
  <si>
    <t>1568,46
465,73</t>
  </si>
  <si>
    <t>1006,83
111,09</t>
  </si>
  <si>
    <t>5,74
0,63</t>
  </si>
  <si>
    <t>41</t>
  </si>
  <si>
    <r>
      <t>ТЕР27-06-021-06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</si>
  <si>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каждые 0,5 см изменения толщины покрытия добавлять или исключать: к расценке 27-06-020-06/Общая толщина 15см
(1000 м2 покрытия)</t>
  </si>
  <si>
    <r>
      <t>0,1254</t>
    </r>
    <r>
      <rPr>
        <i/>
        <sz val="7"/>
        <rFont val="Arial"/>
        <family val="2"/>
        <charset val="204"/>
      </rPr>
      <t xml:space="preserve">
(5,7*22) / 1000</t>
    </r>
  </si>
  <si>
    <t>8,72
1,09</t>
  </si>
  <si>
    <t>42</t>
  </si>
  <si>
    <r>
      <t>ТССЦ-410-0001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</si>
  <si>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
(т)</t>
  </si>
  <si>
    <r>
      <t>1,98189</t>
    </r>
    <r>
      <rPr>
        <i/>
        <sz val="7"/>
        <rFont val="Arial"/>
        <family val="2"/>
        <charset val="204"/>
      </rPr>
      <t xml:space="preserve">
0,52725+1,45464</t>
    </r>
  </si>
  <si>
    <t>43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</si>
  <si>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</si>
  <si>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1 571,56 = 3 218,43 - 0,03 x 134,07 - 11,51 x 125,65 - 0,39 x 121,07 - 0,15 x 996,00</t>
    </r>
  </si>
  <si>
    <t>1571,56
465,73</t>
  </si>
  <si>
    <t>1009,93
111,1</t>
  </si>
  <si>
    <t>5,76
0,63</t>
  </si>
  <si>
    <t>44</t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</si>
  <si>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</si>
  <si>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каждые 0,5 см изменения толщины покрытия добавлять или исключать: к расценке 27-06-020-01/ Общая толщина 5см
(1000 м2 покрытия)</t>
  </si>
  <si>
    <r>
      <t>0,0114</t>
    </r>
    <r>
      <rPr>
        <i/>
        <sz val="7"/>
        <rFont val="Arial"/>
        <family val="2"/>
        <charset val="204"/>
      </rPr>
      <t xml:space="preserve">
(5,7*2) / 1000</t>
    </r>
  </si>
  <si>
    <t>8,92
1,09</t>
  </si>
  <si>
    <t>45</t>
  </si>
  <si>
    <r>
      <t>0,68856</t>
    </r>
    <r>
      <rPr>
        <i/>
        <sz val="7"/>
        <rFont val="Arial"/>
        <family val="2"/>
        <charset val="204"/>
      </rPr>
      <t xml:space="preserve">
0,55062+0,13794</t>
    </r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</si>
  <si>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</si>
  <si>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</si>
  <si>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</si>
  <si>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</si>
  <si>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</si>
  <si>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</si>
  <si>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</si>
  <si>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</si>
  <si>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 xml:space="preserve"> Газопровод низкого давления от точки подключения до границы земельного участка по адресу: 454074, Челябинская область, город Челябинск, Калининский район, ул.Ферросплавная, 73 (нежилое здание - склад). Технологическое присоединение.</t>
  </si>
  <si>
    <t>1 квартал 2021 г.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</si>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</sst>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files\Ekop\Desktop\&#1056;&#1057;&#1057;_&#1041;&#1072;&#1091;&#1084;&#1072;&#1085;&#1072;%20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N97"/>
  <sheetViews>
    <sheetView showGridLines="0" tabSelected="1" view="pageLayout" topLeftCell="A77" zoomScaleNormal="100" zoomScaleSheetLayoutView="75" workbookViewId="0">
      <selection activeCell="B10" sqref="B10:K10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2" spans="1:14" customFormat="1" ht="15" x14ac:dyDescent="0.25">
      <c r="A2" s="41" t="s">
        <v>272</v>
      </c>
      <c r="E2" s="42" t="s">
        <v>273</v>
      </c>
      <c r="F2" s="42"/>
      <c r="G2" s="42"/>
      <c r="H2" s="42"/>
    </row>
    <row r="3" spans="1:14" customFormat="1" ht="29.25" customHeight="1" x14ac:dyDescent="0.2">
      <c r="A3" s="43"/>
      <c r="B3" s="43"/>
      <c r="C3" s="43"/>
      <c r="E3" s="44"/>
      <c r="F3" s="44"/>
      <c r="G3" s="44"/>
      <c r="H3" s="44"/>
    </row>
    <row r="4" spans="1:14" customFormat="1" ht="15" x14ac:dyDescent="0.25">
      <c r="A4" s="45" t="s">
        <v>274</v>
      </c>
      <c r="B4" s="45"/>
      <c r="C4" s="45"/>
      <c r="E4" s="45" t="s">
        <v>275</v>
      </c>
      <c r="F4" s="45"/>
      <c r="G4" s="45"/>
      <c r="H4" s="45"/>
    </row>
    <row r="6" spans="1:14" x14ac:dyDescent="0.2">
      <c r="A6" s="2"/>
      <c r="B6" s="9"/>
      <c r="C6" s="4"/>
      <c r="D6" s="4"/>
      <c r="E6" s="4"/>
    </row>
    <row r="7" spans="1:14" ht="15.75" x14ac:dyDescent="0.2">
      <c r="A7" s="2"/>
      <c r="B7" s="9"/>
      <c r="C7" s="4"/>
      <c r="D7" s="10" t="s">
        <v>17</v>
      </c>
      <c r="F7" s="11"/>
      <c r="G7" s="11"/>
    </row>
    <row r="8" spans="1:14" x14ac:dyDescent="0.2">
      <c r="A8" s="2"/>
      <c r="B8" s="9"/>
      <c r="C8" s="4"/>
      <c r="D8" s="12" t="s">
        <v>0</v>
      </c>
      <c r="F8" s="13"/>
      <c r="G8" s="13"/>
    </row>
    <row r="9" spans="1:14" x14ac:dyDescent="0.2">
      <c r="A9" s="2"/>
      <c r="B9" s="9"/>
      <c r="C9" s="4"/>
      <c r="D9" s="4"/>
      <c r="E9" s="4"/>
    </row>
    <row r="10" spans="1:14" ht="30" customHeight="1" x14ac:dyDescent="0.2">
      <c r="A10" s="26" t="s">
        <v>1</v>
      </c>
      <c r="B10" s="46" t="s">
        <v>270</v>
      </c>
      <c r="C10" s="47"/>
      <c r="D10" s="47"/>
      <c r="E10" s="47"/>
      <c r="F10" s="47"/>
      <c r="G10" s="47"/>
      <c r="H10" s="47"/>
      <c r="I10" s="47"/>
      <c r="J10" s="47"/>
      <c r="K10" s="47"/>
    </row>
    <row r="11" spans="1:14" x14ac:dyDescent="0.2">
      <c r="A11" s="2"/>
      <c r="B11" s="16"/>
      <c r="C11" s="7"/>
      <c r="D11" s="8" t="s">
        <v>2</v>
      </c>
      <c r="E11" s="30"/>
      <c r="F11" s="17"/>
      <c r="G11" s="17"/>
      <c r="H11" s="7"/>
      <c r="I11" s="7"/>
      <c r="J11" s="7"/>
      <c r="K11" s="7"/>
    </row>
    <row r="12" spans="1:14" x14ac:dyDescent="0.2">
      <c r="A12" s="27"/>
      <c r="B12" s="18"/>
      <c r="C12" s="4"/>
      <c r="D12" s="4"/>
      <c r="E12" s="4"/>
    </row>
    <row r="13" spans="1:14" x14ac:dyDescent="0.2">
      <c r="B13" s="48" t="s">
        <v>18</v>
      </c>
      <c r="C13" s="49"/>
      <c r="D13" s="49"/>
      <c r="E13" s="49"/>
      <c r="F13" s="49"/>
      <c r="G13" s="49"/>
      <c r="H13" s="49"/>
      <c r="I13" s="49"/>
      <c r="J13" s="49"/>
      <c r="K13" s="49"/>
    </row>
    <row r="14" spans="1:14" s="21" customFormat="1" ht="14.25" x14ac:dyDescent="0.2">
      <c r="A14" s="6"/>
      <c r="B14" s="14" t="s">
        <v>27</v>
      </c>
      <c r="C14" s="20"/>
      <c r="D14" s="50" t="s">
        <v>19</v>
      </c>
      <c r="E14" s="51"/>
      <c r="F14" s="19" t="s">
        <v>20</v>
      </c>
      <c r="G14" s="19"/>
      <c r="H14" s="19"/>
      <c r="I14" s="15"/>
      <c r="J14" s="15"/>
      <c r="K14" s="15"/>
      <c r="L14" s="5"/>
      <c r="M14" s="5"/>
      <c r="N14" s="5"/>
    </row>
    <row r="15" spans="1:14" s="21" customFormat="1" ht="14.25" outlineLevel="1" x14ac:dyDescent="0.2">
      <c r="A15" s="6"/>
      <c r="B15" s="14" t="s">
        <v>30</v>
      </c>
      <c r="C15" s="20"/>
      <c r="D15" s="50" t="s">
        <v>31</v>
      </c>
      <c r="E15" s="51"/>
      <c r="F15" s="19" t="s">
        <v>20</v>
      </c>
      <c r="G15" s="19"/>
      <c r="H15" s="19"/>
      <c r="I15" s="15"/>
      <c r="J15" s="15"/>
      <c r="K15" s="15"/>
      <c r="L15" s="5"/>
      <c r="M15" s="5"/>
      <c r="N15" s="5"/>
    </row>
    <row r="16" spans="1:14" s="21" customFormat="1" ht="14.25" outlineLevel="1" x14ac:dyDescent="0.2">
      <c r="A16" s="6"/>
      <c r="B16" s="14" t="s">
        <v>28</v>
      </c>
      <c r="C16" s="20"/>
      <c r="D16" s="50" t="s">
        <v>29</v>
      </c>
      <c r="E16" s="51"/>
      <c r="F16" s="19" t="s">
        <v>20</v>
      </c>
      <c r="G16" s="19"/>
      <c r="H16" s="19"/>
      <c r="I16" s="15"/>
      <c r="J16" s="15"/>
      <c r="K16" s="15"/>
      <c r="L16" s="5"/>
      <c r="M16" s="5"/>
      <c r="N16" s="5"/>
    </row>
    <row r="17" spans="1:14" s="21" customFormat="1" ht="14.25" x14ac:dyDescent="0.2">
      <c r="A17" s="6"/>
      <c r="B17" s="14" t="s">
        <v>23</v>
      </c>
      <c r="C17" s="20"/>
      <c r="D17" s="50" t="s">
        <v>21</v>
      </c>
      <c r="E17" s="51"/>
      <c r="F17" s="19" t="s">
        <v>20</v>
      </c>
      <c r="G17" s="19"/>
      <c r="H17" s="19"/>
      <c r="I17" s="15"/>
      <c r="J17" s="15"/>
      <c r="K17" s="15"/>
      <c r="L17" s="5"/>
      <c r="M17" s="5"/>
      <c r="N17" s="5"/>
    </row>
    <row r="18" spans="1:14" s="21" customFormat="1" ht="14.25" outlineLevel="1" x14ac:dyDescent="0.2">
      <c r="A18" s="6"/>
      <c r="B18" s="14" t="s">
        <v>24</v>
      </c>
      <c r="C18" s="20"/>
      <c r="D18" s="50" t="s">
        <v>25</v>
      </c>
      <c r="E18" s="51"/>
      <c r="F18" s="19" t="s">
        <v>26</v>
      </c>
      <c r="G18" s="19"/>
      <c r="H18" s="19"/>
      <c r="I18" s="15"/>
      <c r="J18" s="15"/>
      <c r="K18" s="15"/>
      <c r="L18" s="5"/>
      <c r="M18" s="5"/>
      <c r="N18" s="5"/>
    </row>
    <row r="19" spans="1:14" ht="14.25" x14ac:dyDescent="0.2">
      <c r="B19" s="31" t="s">
        <v>22</v>
      </c>
      <c r="D19" s="40" t="s">
        <v>271</v>
      </c>
      <c r="E19" s="4"/>
    </row>
    <row r="20" spans="1:14" s="22" customFormat="1" ht="48" customHeight="1" x14ac:dyDescent="0.2">
      <c r="A20" s="52" t="s">
        <v>3</v>
      </c>
      <c r="B20" s="53" t="s">
        <v>5</v>
      </c>
      <c r="C20" s="52" t="s">
        <v>6</v>
      </c>
      <c r="D20" s="52" t="s">
        <v>7</v>
      </c>
      <c r="E20" s="52" t="s">
        <v>13</v>
      </c>
      <c r="F20" s="52"/>
      <c r="G20" s="52" t="s">
        <v>14</v>
      </c>
      <c r="H20" s="52"/>
      <c r="I20" s="52"/>
      <c r="J20" s="52" t="s">
        <v>11</v>
      </c>
      <c r="K20" s="52"/>
      <c r="L20" s="5"/>
      <c r="M20" s="5"/>
      <c r="N20" s="5"/>
    </row>
    <row r="21" spans="1:14" s="22" customFormat="1" ht="24" x14ac:dyDescent="0.2">
      <c r="A21" s="52"/>
      <c r="B21" s="53"/>
      <c r="C21" s="52"/>
      <c r="D21" s="52"/>
      <c r="E21" s="29" t="s">
        <v>8</v>
      </c>
      <c r="F21" s="29" t="s">
        <v>15</v>
      </c>
      <c r="G21" s="52" t="s">
        <v>4</v>
      </c>
      <c r="H21" s="52" t="s">
        <v>10</v>
      </c>
      <c r="I21" s="29" t="s">
        <v>16</v>
      </c>
      <c r="J21" s="52"/>
      <c r="K21" s="52"/>
      <c r="L21" s="5"/>
      <c r="M21" s="5"/>
      <c r="N21" s="5"/>
    </row>
    <row r="22" spans="1:14" s="22" customFormat="1" ht="36" x14ac:dyDescent="0.2">
      <c r="A22" s="52"/>
      <c r="B22" s="53"/>
      <c r="C22" s="52"/>
      <c r="D22" s="52"/>
      <c r="E22" s="29" t="s">
        <v>10</v>
      </c>
      <c r="F22" s="29" t="s">
        <v>9</v>
      </c>
      <c r="G22" s="52"/>
      <c r="H22" s="52"/>
      <c r="I22" s="29" t="s">
        <v>9</v>
      </c>
      <c r="J22" s="29" t="s">
        <v>12</v>
      </c>
      <c r="K22" s="29" t="s">
        <v>8</v>
      </c>
      <c r="L22" s="5"/>
      <c r="M22" s="5"/>
      <c r="N22" s="5"/>
    </row>
    <row r="23" spans="1:14" x14ac:dyDescent="0.2">
      <c r="A23" s="23">
        <v>1</v>
      </c>
      <c r="B23" s="24">
        <v>2</v>
      </c>
      <c r="C23" s="29">
        <v>3</v>
      </c>
      <c r="D23" s="29">
        <v>4</v>
      </c>
      <c r="E23" s="29">
        <v>5</v>
      </c>
      <c r="F23" s="23">
        <v>6</v>
      </c>
      <c r="G23" s="23">
        <v>7</v>
      </c>
      <c r="H23" s="23">
        <v>8</v>
      </c>
      <c r="I23" s="23">
        <v>9</v>
      </c>
      <c r="J23" s="23">
        <v>10</v>
      </c>
      <c r="K23" s="23">
        <v>11</v>
      </c>
    </row>
    <row r="24" spans="1:14" ht="19.149999999999999" customHeight="1" x14ac:dyDescent="0.2">
      <c r="A24" s="54" t="s">
        <v>32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4" ht="48" x14ac:dyDescent="0.2">
      <c r="A25" s="32" t="s">
        <v>33</v>
      </c>
      <c r="B25" s="33" t="s">
        <v>34</v>
      </c>
      <c r="C25" s="34" t="s">
        <v>35</v>
      </c>
      <c r="D25" s="35" t="s">
        <v>36</v>
      </c>
      <c r="E25" s="36" t="s">
        <v>37</v>
      </c>
      <c r="F25" s="37"/>
      <c r="G25" s="37">
        <v>239.64</v>
      </c>
      <c r="H25" s="37">
        <v>239.64</v>
      </c>
      <c r="I25" s="37"/>
      <c r="J25" s="37">
        <v>248</v>
      </c>
      <c r="K25" s="37">
        <v>24.3</v>
      </c>
    </row>
    <row r="26" spans="1:14" ht="36" x14ac:dyDescent="0.2">
      <c r="A26" s="32" t="s">
        <v>38</v>
      </c>
      <c r="B26" s="33" t="s">
        <v>39</v>
      </c>
      <c r="C26" s="34" t="s">
        <v>40</v>
      </c>
      <c r="D26" s="35" t="s">
        <v>41</v>
      </c>
      <c r="E26" s="36" t="s">
        <v>42</v>
      </c>
      <c r="F26" s="36" t="s">
        <v>43</v>
      </c>
      <c r="G26" s="37">
        <v>200.91</v>
      </c>
      <c r="H26" s="37">
        <v>75.59</v>
      </c>
      <c r="I26" s="36" t="s">
        <v>44</v>
      </c>
      <c r="J26" s="37">
        <v>179.8</v>
      </c>
      <c r="K26" s="37">
        <v>7.19</v>
      </c>
    </row>
    <row r="27" spans="1:14" ht="36" x14ac:dyDescent="0.2">
      <c r="A27" s="32" t="s">
        <v>45</v>
      </c>
      <c r="B27" s="33" t="s">
        <v>46</v>
      </c>
      <c r="C27" s="34" t="s">
        <v>47</v>
      </c>
      <c r="D27" s="35" t="s">
        <v>48</v>
      </c>
      <c r="E27" s="36" t="s">
        <v>49</v>
      </c>
      <c r="F27" s="36" t="s">
        <v>50</v>
      </c>
      <c r="G27" s="37">
        <v>85.88</v>
      </c>
      <c r="H27" s="37">
        <v>6.32</v>
      </c>
      <c r="I27" s="36" t="s">
        <v>51</v>
      </c>
      <c r="J27" s="37">
        <v>10.199999999999999</v>
      </c>
      <c r="K27" s="37">
        <v>0.61</v>
      </c>
    </row>
    <row r="28" spans="1:14" ht="60" x14ac:dyDescent="0.2">
      <c r="A28" s="32" t="s">
        <v>52</v>
      </c>
      <c r="B28" s="33" t="s">
        <v>53</v>
      </c>
      <c r="C28" s="34" t="s">
        <v>54</v>
      </c>
      <c r="D28" s="35" t="s">
        <v>55</v>
      </c>
      <c r="E28" s="36" t="s">
        <v>56</v>
      </c>
      <c r="F28" s="37"/>
      <c r="G28" s="37">
        <v>74.64</v>
      </c>
      <c r="H28" s="37">
        <v>74.64</v>
      </c>
      <c r="I28" s="37"/>
      <c r="J28" s="37">
        <v>97.2</v>
      </c>
      <c r="K28" s="37">
        <v>7.87</v>
      </c>
    </row>
    <row r="29" spans="1:14" ht="36" x14ac:dyDescent="0.2">
      <c r="A29" s="32" t="s">
        <v>57</v>
      </c>
      <c r="B29" s="33" t="s">
        <v>58</v>
      </c>
      <c r="C29" s="34" t="s">
        <v>59</v>
      </c>
      <c r="D29" s="35" t="s">
        <v>60</v>
      </c>
      <c r="E29" s="36">
        <v>117</v>
      </c>
      <c r="F29" s="37"/>
      <c r="G29" s="37">
        <v>1042.47</v>
      </c>
      <c r="H29" s="37"/>
      <c r="I29" s="37"/>
      <c r="J29" s="37"/>
      <c r="K29" s="37"/>
    </row>
    <row r="30" spans="1:14" ht="60" x14ac:dyDescent="0.2">
      <c r="A30" s="32" t="s">
        <v>61</v>
      </c>
      <c r="B30" s="33" t="s">
        <v>62</v>
      </c>
      <c r="C30" s="34" t="s">
        <v>63</v>
      </c>
      <c r="D30" s="35" t="s">
        <v>64</v>
      </c>
      <c r="E30" s="36">
        <v>367.67</v>
      </c>
      <c r="F30" s="36" t="s">
        <v>65</v>
      </c>
      <c r="G30" s="37">
        <v>0.4</v>
      </c>
      <c r="H30" s="37"/>
      <c r="I30" s="36" t="s">
        <v>66</v>
      </c>
      <c r="J30" s="37"/>
      <c r="K30" s="37"/>
    </row>
    <row r="31" spans="1:14" ht="36" x14ac:dyDescent="0.2">
      <c r="A31" s="32" t="s">
        <v>67</v>
      </c>
      <c r="B31" s="33" t="s">
        <v>68</v>
      </c>
      <c r="C31" s="34" t="s">
        <v>69</v>
      </c>
      <c r="D31" s="35" t="s">
        <v>70</v>
      </c>
      <c r="E31" s="36" t="s">
        <v>71</v>
      </c>
      <c r="F31" s="36" t="s">
        <v>72</v>
      </c>
      <c r="G31" s="37">
        <v>30.82</v>
      </c>
      <c r="H31" s="37">
        <v>12.43</v>
      </c>
      <c r="I31" s="36" t="s">
        <v>73</v>
      </c>
      <c r="J31" s="37">
        <v>12.53</v>
      </c>
      <c r="K31" s="37">
        <v>1.1499999999999999</v>
      </c>
    </row>
    <row r="32" spans="1:14" ht="48" x14ac:dyDescent="0.2">
      <c r="A32" s="32" t="s">
        <v>74</v>
      </c>
      <c r="B32" s="33" t="s">
        <v>75</v>
      </c>
      <c r="C32" s="34" t="s">
        <v>76</v>
      </c>
      <c r="D32" s="35" t="s">
        <v>77</v>
      </c>
      <c r="E32" s="36">
        <v>44.21</v>
      </c>
      <c r="F32" s="36">
        <v>44.21</v>
      </c>
      <c r="G32" s="37">
        <v>1010.64</v>
      </c>
      <c r="H32" s="37"/>
      <c r="I32" s="37">
        <v>1010.64</v>
      </c>
      <c r="J32" s="37"/>
      <c r="K32" s="37"/>
    </row>
    <row r="33" spans="1:11" ht="31.5" x14ac:dyDescent="0.2">
      <c r="A33" s="32" t="s">
        <v>78</v>
      </c>
      <c r="B33" s="33" t="s">
        <v>79</v>
      </c>
      <c r="C33" s="34" t="s">
        <v>80</v>
      </c>
      <c r="D33" s="35" t="s">
        <v>81</v>
      </c>
      <c r="E33" s="36">
        <v>1113.6400000000001</v>
      </c>
      <c r="F33" s="36" t="s">
        <v>82</v>
      </c>
      <c r="G33" s="37">
        <v>14.14</v>
      </c>
      <c r="H33" s="37"/>
      <c r="I33" s="36" t="s">
        <v>83</v>
      </c>
      <c r="J33" s="37"/>
      <c r="K33" s="37"/>
    </row>
    <row r="34" spans="1:11" ht="60" x14ac:dyDescent="0.2">
      <c r="A34" s="32" t="s">
        <v>84</v>
      </c>
      <c r="B34" s="33" t="s">
        <v>85</v>
      </c>
      <c r="C34" s="34" t="s">
        <v>86</v>
      </c>
      <c r="D34" s="35" t="s">
        <v>77</v>
      </c>
      <c r="E34" s="36">
        <v>8.33</v>
      </c>
      <c r="F34" s="36">
        <v>8.33</v>
      </c>
      <c r="G34" s="37">
        <v>190.42</v>
      </c>
      <c r="H34" s="37"/>
      <c r="I34" s="37">
        <v>190.42</v>
      </c>
      <c r="J34" s="37"/>
      <c r="K34" s="37"/>
    </row>
    <row r="35" spans="1:11" ht="48" x14ac:dyDescent="0.2">
      <c r="A35" s="32" t="s">
        <v>87</v>
      </c>
      <c r="B35" s="33" t="s">
        <v>88</v>
      </c>
      <c r="C35" s="34" t="s">
        <v>89</v>
      </c>
      <c r="D35" s="35" t="s">
        <v>90</v>
      </c>
      <c r="E35" s="36" t="s">
        <v>91</v>
      </c>
      <c r="F35" s="36" t="s">
        <v>92</v>
      </c>
      <c r="G35" s="37">
        <v>44.19</v>
      </c>
      <c r="H35" s="37">
        <v>23.74</v>
      </c>
      <c r="I35" s="36" t="s">
        <v>93</v>
      </c>
      <c r="J35" s="37">
        <v>20.2</v>
      </c>
      <c r="K35" s="37">
        <v>2.2000000000000002</v>
      </c>
    </row>
    <row r="36" spans="1:11" ht="31.5" x14ac:dyDescent="0.2">
      <c r="A36" s="32" t="s">
        <v>94</v>
      </c>
      <c r="B36" s="33" t="s">
        <v>95</v>
      </c>
      <c r="C36" s="34" t="s">
        <v>96</v>
      </c>
      <c r="D36" s="35" t="s">
        <v>97</v>
      </c>
      <c r="E36" s="36">
        <v>66</v>
      </c>
      <c r="F36" s="37"/>
      <c r="G36" s="37">
        <v>15.83</v>
      </c>
      <c r="H36" s="37"/>
      <c r="I36" s="37"/>
      <c r="J36" s="37"/>
      <c r="K36" s="37"/>
    </row>
    <row r="37" spans="1:11" ht="19.149999999999999" customHeight="1" x14ac:dyDescent="0.2">
      <c r="A37" s="54" t="s">
        <v>98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ht="19.149999999999999" customHeight="1" x14ac:dyDescent="0.2">
      <c r="A38" s="56" t="s">
        <v>99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 spans="1:11" ht="69.75" x14ac:dyDescent="0.2">
      <c r="A39" s="32" t="s">
        <v>100</v>
      </c>
      <c r="B39" s="33" t="s">
        <v>101</v>
      </c>
      <c r="C39" s="34" t="s">
        <v>102</v>
      </c>
      <c r="D39" s="35" t="s">
        <v>103</v>
      </c>
      <c r="E39" s="36" t="s">
        <v>104</v>
      </c>
      <c r="F39" s="36">
        <v>70.58</v>
      </c>
      <c r="G39" s="37">
        <v>1.77</v>
      </c>
      <c r="H39" s="37">
        <v>0.92</v>
      </c>
      <c r="I39" s="37">
        <v>0.85</v>
      </c>
      <c r="J39" s="37">
        <v>5.7</v>
      </c>
      <c r="K39" s="37">
        <v>7.0000000000000007E-2</v>
      </c>
    </row>
    <row r="40" spans="1:11" ht="57.75" x14ac:dyDescent="0.2">
      <c r="A40" s="32" t="s">
        <v>105</v>
      </c>
      <c r="B40" s="33" t="s">
        <v>106</v>
      </c>
      <c r="C40" s="34" t="s">
        <v>107</v>
      </c>
      <c r="D40" s="38">
        <v>1.2</v>
      </c>
      <c r="E40" s="36" t="s">
        <v>108</v>
      </c>
      <c r="F40" s="37"/>
      <c r="G40" s="37">
        <v>86.83</v>
      </c>
      <c r="H40" s="37"/>
      <c r="I40" s="37"/>
      <c r="J40" s="37"/>
      <c r="K40" s="37"/>
    </row>
    <row r="41" spans="1:11" ht="36" x14ac:dyDescent="0.2">
      <c r="A41" s="32" t="s">
        <v>109</v>
      </c>
      <c r="B41" s="33" t="s">
        <v>110</v>
      </c>
      <c r="C41" s="34" t="s">
        <v>111</v>
      </c>
      <c r="D41" s="38">
        <v>1</v>
      </c>
      <c r="E41" s="36" t="s">
        <v>112</v>
      </c>
      <c r="F41" s="36">
        <v>15.14</v>
      </c>
      <c r="G41" s="37">
        <v>212.58</v>
      </c>
      <c r="H41" s="37">
        <v>16.54</v>
      </c>
      <c r="I41" s="37">
        <v>15.14</v>
      </c>
      <c r="J41" s="37">
        <v>1.18</v>
      </c>
      <c r="K41" s="37">
        <v>1.18</v>
      </c>
    </row>
    <row r="42" spans="1:11" ht="48" x14ac:dyDescent="0.2">
      <c r="A42" s="32" t="s">
        <v>113</v>
      </c>
      <c r="B42" s="33" t="s">
        <v>114</v>
      </c>
      <c r="C42" s="34" t="s">
        <v>115</v>
      </c>
      <c r="D42" s="38">
        <v>1</v>
      </c>
      <c r="E42" s="36">
        <v>26.36</v>
      </c>
      <c r="F42" s="37"/>
      <c r="G42" s="37">
        <v>26.36</v>
      </c>
      <c r="H42" s="37"/>
      <c r="I42" s="37"/>
      <c r="J42" s="37"/>
      <c r="K42" s="37"/>
    </row>
    <row r="43" spans="1:11" ht="60" x14ac:dyDescent="0.2">
      <c r="A43" s="32" t="s">
        <v>116</v>
      </c>
      <c r="B43" s="33" t="s">
        <v>117</v>
      </c>
      <c r="C43" s="34" t="s">
        <v>118</v>
      </c>
      <c r="D43" s="35" t="s">
        <v>119</v>
      </c>
      <c r="E43" s="36" t="s">
        <v>120</v>
      </c>
      <c r="F43" s="36" t="s">
        <v>121</v>
      </c>
      <c r="G43" s="37">
        <v>0.86</v>
      </c>
      <c r="H43" s="37">
        <v>0.15</v>
      </c>
      <c r="I43" s="36" t="s">
        <v>122</v>
      </c>
      <c r="J43" s="37">
        <v>23</v>
      </c>
      <c r="K43" s="37">
        <v>0.01</v>
      </c>
    </row>
    <row r="44" spans="1:11" ht="31.5" x14ac:dyDescent="0.2">
      <c r="A44" s="32" t="s">
        <v>123</v>
      </c>
      <c r="B44" s="33" t="s">
        <v>124</v>
      </c>
      <c r="C44" s="34" t="s">
        <v>125</v>
      </c>
      <c r="D44" s="38">
        <v>1.7</v>
      </c>
      <c r="E44" s="36">
        <v>0.3</v>
      </c>
      <c r="F44" s="37"/>
      <c r="G44" s="37">
        <v>0.51</v>
      </c>
      <c r="H44" s="37"/>
      <c r="I44" s="37"/>
      <c r="J44" s="37"/>
      <c r="K44" s="37"/>
    </row>
    <row r="45" spans="1:11" ht="19.149999999999999" customHeight="1" x14ac:dyDescent="0.2">
      <c r="A45" s="54" t="s">
        <v>126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 spans="1:11" ht="19.149999999999999" customHeight="1" x14ac:dyDescent="0.2">
      <c r="A46" s="56" t="s">
        <v>127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126" x14ac:dyDescent="0.2">
      <c r="A47" s="32" t="s">
        <v>128</v>
      </c>
      <c r="B47" s="33" t="s">
        <v>129</v>
      </c>
      <c r="C47" s="34" t="s">
        <v>130</v>
      </c>
      <c r="D47" s="35" t="s">
        <v>131</v>
      </c>
      <c r="E47" s="36" t="s">
        <v>132</v>
      </c>
      <c r="F47" s="36">
        <v>0.01</v>
      </c>
      <c r="G47" s="37">
        <v>103.92</v>
      </c>
      <c r="H47" s="37">
        <v>103.92</v>
      </c>
      <c r="I47" s="37"/>
      <c r="J47" s="37">
        <v>88.52</v>
      </c>
      <c r="K47" s="37">
        <v>8.85</v>
      </c>
    </row>
    <row r="48" spans="1:11" ht="57.75" x14ac:dyDescent="0.2">
      <c r="A48" s="32" t="s">
        <v>133</v>
      </c>
      <c r="B48" s="33" t="s">
        <v>134</v>
      </c>
      <c r="C48" s="34" t="s">
        <v>135</v>
      </c>
      <c r="D48" s="38">
        <v>1</v>
      </c>
      <c r="E48" s="36" t="s">
        <v>136</v>
      </c>
      <c r="F48" s="37"/>
      <c r="G48" s="37">
        <v>1037.52</v>
      </c>
      <c r="H48" s="37"/>
      <c r="I48" s="37"/>
      <c r="J48" s="37"/>
      <c r="K48" s="37"/>
    </row>
    <row r="49" spans="1:11" ht="48" x14ac:dyDescent="0.2">
      <c r="A49" s="32" t="s">
        <v>137</v>
      </c>
      <c r="B49" s="33" t="s">
        <v>138</v>
      </c>
      <c r="C49" s="34" t="s">
        <v>139</v>
      </c>
      <c r="D49" s="38">
        <v>1</v>
      </c>
      <c r="E49" s="36">
        <v>173</v>
      </c>
      <c r="F49" s="37"/>
      <c r="G49" s="37">
        <v>173</v>
      </c>
      <c r="H49" s="37"/>
      <c r="I49" s="37"/>
      <c r="J49" s="37"/>
      <c r="K49" s="37"/>
    </row>
    <row r="50" spans="1:11" ht="19.149999999999999" customHeight="1" x14ac:dyDescent="0.2">
      <c r="A50" s="56" t="s">
        <v>140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1" ht="36" x14ac:dyDescent="0.2">
      <c r="A51" s="32" t="s">
        <v>141</v>
      </c>
      <c r="B51" s="33" t="s">
        <v>142</v>
      </c>
      <c r="C51" s="34" t="s">
        <v>143</v>
      </c>
      <c r="D51" s="35" t="s">
        <v>144</v>
      </c>
      <c r="E51" s="36" t="s">
        <v>145</v>
      </c>
      <c r="F51" s="36">
        <v>45.19</v>
      </c>
      <c r="G51" s="37">
        <v>19.649999999999999</v>
      </c>
      <c r="H51" s="37">
        <v>9.24</v>
      </c>
      <c r="I51" s="37">
        <v>0.41</v>
      </c>
      <c r="J51" s="37">
        <v>84.4</v>
      </c>
      <c r="K51" s="37">
        <v>0.76</v>
      </c>
    </row>
    <row r="52" spans="1:11" ht="60" x14ac:dyDescent="0.2">
      <c r="A52" s="32" t="s">
        <v>146</v>
      </c>
      <c r="B52" s="33" t="s">
        <v>147</v>
      </c>
      <c r="C52" s="34" t="s">
        <v>148</v>
      </c>
      <c r="D52" s="38">
        <v>0.2</v>
      </c>
      <c r="E52" s="36" t="s">
        <v>149</v>
      </c>
      <c r="F52" s="36" t="s">
        <v>150</v>
      </c>
      <c r="G52" s="37">
        <v>58.45</v>
      </c>
      <c r="H52" s="37">
        <v>4.68</v>
      </c>
      <c r="I52" s="36" t="s">
        <v>151</v>
      </c>
      <c r="J52" s="37">
        <v>2.04</v>
      </c>
      <c r="K52" s="37">
        <v>0.41</v>
      </c>
    </row>
    <row r="53" spans="1:11" ht="36" x14ac:dyDescent="0.2">
      <c r="A53" s="32" t="s">
        <v>152</v>
      </c>
      <c r="B53" s="33" t="s">
        <v>153</v>
      </c>
      <c r="C53" s="34" t="s">
        <v>154</v>
      </c>
      <c r="D53" s="38">
        <v>1</v>
      </c>
      <c r="E53" s="36" t="s">
        <v>155</v>
      </c>
      <c r="F53" s="36">
        <v>57.48</v>
      </c>
      <c r="G53" s="37">
        <v>62.45</v>
      </c>
      <c r="H53" s="37">
        <v>8.19</v>
      </c>
      <c r="I53" s="37">
        <v>14.37</v>
      </c>
      <c r="J53" s="37">
        <v>2.89</v>
      </c>
      <c r="K53" s="37">
        <v>0.72</v>
      </c>
    </row>
    <row r="54" spans="1:11" ht="19.149999999999999" customHeight="1" x14ac:dyDescent="0.2">
      <c r="A54" s="56" t="s">
        <v>156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 spans="1:11" ht="57.75" x14ac:dyDescent="0.2">
      <c r="A55" s="32" t="s">
        <v>157</v>
      </c>
      <c r="B55" s="33" t="s">
        <v>158</v>
      </c>
      <c r="C55" s="34" t="s">
        <v>159</v>
      </c>
      <c r="D55" s="35" t="s">
        <v>160</v>
      </c>
      <c r="E55" s="36" t="s">
        <v>161</v>
      </c>
      <c r="F55" s="36" t="s">
        <v>162</v>
      </c>
      <c r="G55" s="37">
        <v>7.85</v>
      </c>
      <c r="H55" s="37">
        <v>0.91</v>
      </c>
      <c r="I55" s="36" t="s">
        <v>163</v>
      </c>
      <c r="J55" s="37">
        <v>20.51</v>
      </c>
      <c r="K55" s="37">
        <v>0.08</v>
      </c>
    </row>
    <row r="56" spans="1:11" ht="45.75" x14ac:dyDescent="0.2">
      <c r="A56" s="32" t="s">
        <v>164</v>
      </c>
      <c r="B56" s="33" t="s">
        <v>165</v>
      </c>
      <c r="C56" s="34" t="s">
        <v>166</v>
      </c>
      <c r="D56" s="38">
        <v>0.39</v>
      </c>
      <c r="E56" s="36" t="s">
        <v>167</v>
      </c>
      <c r="F56" s="37"/>
      <c r="G56" s="37">
        <v>41.82</v>
      </c>
      <c r="H56" s="37"/>
      <c r="I56" s="37"/>
      <c r="J56" s="37"/>
      <c r="K56" s="37"/>
    </row>
    <row r="57" spans="1:11" ht="45.75" x14ac:dyDescent="0.2">
      <c r="A57" s="32" t="s">
        <v>168</v>
      </c>
      <c r="B57" s="33" t="s">
        <v>169</v>
      </c>
      <c r="C57" s="34" t="s">
        <v>170</v>
      </c>
      <c r="D57" s="35" t="s">
        <v>171</v>
      </c>
      <c r="E57" s="36" t="s">
        <v>172</v>
      </c>
      <c r="F57" s="36">
        <v>429.24</v>
      </c>
      <c r="G57" s="37">
        <v>35.9</v>
      </c>
      <c r="H57" s="37">
        <v>7.95</v>
      </c>
      <c r="I57" s="37">
        <v>4.29</v>
      </c>
      <c r="J57" s="37">
        <v>65.400000000000006</v>
      </c>
      <c r="K57" s="37">
        <v>0.65</v>
      </c>
    </row>
    <row r="58" spans="1:11" ht="77.25" x14ac:dyDescent="0.2">
      <c r="A58" s="32" t="s">
        <v>173</v>
      </c>
      <c r="B58" s="33" t="s">
        <v>174</v>
      </c>
      <c r="C58" s="34" t="s">
        <v>175</v>
      </c>
      <c r="D58" s="38">
        <v>1</v>
      </c>
      <c r="E58" s="36" t="s">
        <v>176</v>
      </c>
      <c r="F58" s="36">
        <v>86.8</v>
      </c>
      <c r="G58" s="37">
        <v>244.32</v>
      </c>
      <c r="H58" s="37">
        <v>77.36</v>
      </c>
      <c r="I58" s="37">
        <v>86.8</v>
      </c>
      <c r="J58" s="37">
        <v>5.91</v>
      </c>
      <c r="K58" s="37">
        <v>5.91</v>
      </c>
    </row>
    <row r="59" spans="1:11" ht="57.75" x14ac:dyDescent="0.2">
      <c r="A59" s="32" t="s">
        <v>177</v>
      </c>
      <c r="B59" s="33" t="s">
        <v>178</v>
      </c>
      <c r="C59" s="34" t="s">
        <v>179</v>
      </c>
      <c r="D59" s="38">
        <v>1</v>
      </c>
      <c r="E59" s="36" t="s">
        <v>180</v>
      </c>
      <c r="F59" s="37"/>
      <c r="G59" s="37">
        <v>668.64</v>
      </c>
      <c r="H59" s="37"/>
      <c r="I59" s="37"/>
      <c r="J59" s="37"/>
      <c r="K59" s="37"/>
    </row>
    <row r="60" spans="1:11" ht="55.5" x14ac:dyDescent="0.2">
      <c r="A60" s="32" t="s">
        <v>181</v>
      </c>
      <c r="B60" s="33" t="s">
        <v>182</v>
      </c>
      <c r="C60" s="34" t="s">
        <v>183</v>
      </c>
      <c r="D60" s="35" t="s">
        <v>184</v>
      </c>
      <c r="E60" s="36" t="s">
        <v>185</v>
      </c>
      <c r="F60" s="36">
        <v>0.01</v>
      </c>
      <c r="G60" s="37">
        <v>0.37</v>
      </c>
      <c r="H60" s="37">
        <v>0.09</v>
      </c>
      <c r="I60" s="37"/>
      <c r="J60" s="37">
        <v>5.31</v>
      </c>
      <c r="K60" s="37">
        <v>0.01</v>
      </c>
    </row>
    <row r="61" spans="1:11" ht="55.5" x14ac:dyDescent="0.2">
      <c r="A61" s="32" t="s">
        <v>186</v>
      </c>
      <c r="B61" s="33" t="s">
        <v>187</v>
      </c>
      <c r="C61" s="34" t="s">
        <v>188</v>
      </c>
      <c r="D61" s="35" t="s">
        <v>184</v>
      </c>
      <c r="E61" s="36" t="s">
        <v>189</v>
      </c>
      <c r="F61" s="37"/>
      <c r="G61" s="37">
        <v>0.55000000000000004</v>
      </c>
      <c r="H61" s="37">
        <v>0.06</v>
      </c>
      <c r="I61" s="37"/>
      <c r="J61" s="37">
        <v>3.83</v>
      </c>
      <c r="K61" s="37"/>
    </row>
    <row r="62" spans="1:11" ht="19.149999999999999" customHeight="1" x14ac:dyDescent="0.2">
      <c r="A62" s="54" t="s">
        <v>190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 spans="1:11" ht="48" x14ac:dyDescent="0.2">
      <c r="A63" s="32" t="s">
        <v>191</v>
      </c>
      <c r="B63" s="33" t="s">
        <v>192</v>
      </c>
      <c r="C63" s="34" t="s">
        <v>193</v>
      </c>
      <c r="D63" s="38">
        <v>1</v>
      </c>
      <c r="E63" s="36" t="s">
        <v>194</v>
      </c>
      <c r="F63" s="36">
        <v>85.41</v>
      </c>
      <c r="G63" s="37">
        <v>188.48</v>
      </c>
      <c r="H63" s="37">
        <v>64.930000000000007</v>
      </c>
      <c r="I63" s="37">
        <v>85.41</v>
      </c>
      <c r="J63" s="37">
        <v>5.34</v>
      </c>
      <c r="K63" s="37">
        <v>5.34</v>
      </c>
    </row>
    <row r="64" spans="1:11" ht="48" x14ac:dyDescent="0.2">
      <c r="A64" s="32" t="s">
        <v>195</v>
      </c>
      <c r="B64" s="33" t="s">
        <v>196</v>
      </c>
      <c r="C64" s="34" t="s">
        <v>197</v>
      </c>
      <c r="D64" s="35" t="s">
        <v>198</v>
      </c>
      <c r="E64" s="36" t="s">
        <v>199</v>
      </c>
      <c r="F64" s="36" t="s">
        <v>200</v>
      </c>
      <c r="G64" s="37">
        <v>1</v>
      </c>
      <c r="H64" s="37">
        <v>0.28000000000000003</v>
      </c>
      <c r="I64" s="36" t="s">
        <v>201</v>
      </c>
      <c r="J64" s="37">
        <v>0.41</v>
      </c>
      <c r="K64" s="37">
        <v>0.02</v>
      </c>
    </row>
    <row r="65" spans="1:11" ht="60" x14ac:dyDescent="0.2">
      <c r="A65" s="32" t="s">
        <v>202</v>
      </c>
      <c r="B65" s="33" t="s">
        <v>203</v>
      </c>
      <c r="C65" s="34" t="s">
        <v>204</v>
      </c>
      <c r="D65" s="35" t="s">
        <v>198</v>
      </c>
      <c r="E65" s="36" t="s">
        <v>205</v>
      </c>
      <c r="F65" s="36" t="s">
        <v>206</v>
      </c>
      <c r="G65" s="37">
        <v>0.44</v>
      </c>
      <c r="H65" s="37">
        <v>0.08</v>
      </c>
      <c r="I65" s="36" t="s">
        <v>207</v>
      </c>
      <c r="J65" s="37">
        <v>0.12</v>
      </c>
      <c r="K65" s="37">
        <v>0.01</v>
      </c>
    </row>
    <row r="66" spans="1:11" ht="60" x14ac:dyDescent="0.2">
      <c r="A66" s="32" t="s">
        <v>208</v>
      </c>
      <c r="B66" s="33" t="s">
        <v>209</v>
      </c>
      <c r="C66" s="34" t="s">
        <v>210</v>
      </c>
      <c r="D66" s="38">
        <v>1</v>
      </c>
      <c r="E66" s="36" t="s">
        <v>211</v>
      </c>
      <c r="F66" s="36" t="s">
        <v>212</v>
      </c>
      <c r="G66" s="37">
        <v>968.45</v>
      </c>
      <c r="H66" s="37">
        <v>170.24</v>
      </c>
      <c r="I66" s="36" t="s">
        <v>212</v>
      </c>
      <c r="J66" s="37">
        <v>14</v>
      </c>
      <c r="K66" s="37">
        <v>14</v>
      </c>
    </row>
    <row r="67" spans="1:11" ht="19.149999999999999" customHeight="1" x14ac:dyDescent="0.2">
      <c r="A67" s="54" t="s">
        <v>213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 spans="1:11" ht="19.149999999999999" customHeight="1" x14ac:dyDescent="0.2">
      <c r="A68" s="56" t="s">
        <v>214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 spans="1:11" ht="79.5" x14ac:dyDescent="0.2">
      <c r="A69" s="32" t="s">
        <v>215</v>
      </c>
      <c r="B69" s="33" t="s">
        <v>216</v>
      </c>
      <c r="C69" s="34" t="s">
        <v>217</v>
      </c>
      <c r="D69" s="35" t="s">
        <v>218</v>
      </c>
      <c r="E69" s="36" t="s">
        <v>219</v>
      </c>
      <c r="F69" s="36" t="s">
        <v>220</v>
      </c>
      <c r="G69" s="37">
        <v>3.49</v>
      </c>
      <c r="H69" s="37">
        <v>3.18</v>
      </c>
      <c r="I69" s="37"/>
      <c r="J69" s="37">
        <v>15.72</v>
      </c>
      <c r="K69" s="37">
        <v>0.31</v>
      </c>
    </row>
    <row r="70" spans="1:11" ht="36" x14ac:dyDescent="0.2">
      <c r="A70" s="32" t="s">
        <v>221</v>
      </c>
      <c r="B70" s="33" t="s">
        <v>58</v>
      </c>
      <c r="C70" s="34" t="s">
        <v>59</v>
      </c>
      <c r="D70" s="35" t="s">
        <v>222</v>
      </c>
      <c r="E70" s="36">
        <v>117</v>
      </c>
      <c r="F70" s="37"/>
      <c r="G70" s="37">
        <v>233.42</v>
      </c>
      <c r="H70" s="37"/>
      <c r="I70" s="37"/>
      <c r="J70" s="37"/>
      <c r="K70" s="37"/>
    </row>
    <row r="71" spans="1:11" ht="77.25" x14ac:dyDescent="0.2">
      <c r="A71" s="32" t="s">
        <v>223</v>
      </c>
      <c r="B71" s="33" t="s">
        <v>224</v>
      </c>
      <c r="C71" s="34" t="s">
        <v>225</v>
      </c>
      <c r="D71" s="35" t="s">
        <v>226</v>
      </c>
      <c r="E71" s="36" t="s">
        <v>227</v>
      </c>
      <c r="F71" s="36" t="s">
        <v>228</v>
      </c>
      <c r="G71" s="37">
        <v>190.71</v>
      </c>
      <c r="H71" s="37">
        <v>3.98</v>
      </c>
      <c r="I71" s="36" t="s">
        <v>229</v>
      </c>
      <c r="J71" s="37">
        <v>67.040000000000006</v>
      </c>
      <c r="K71" s="37">
        <v>0.38</v>
      </c>
    </row>
    <row r="72" spans="1:11" ht="48" x14ac:dyDescent="0.2">
      <c r="A72" s="32" t="s">
        <v>230</v>
      </c>
      <c r="B72" s="33" t="s">
        <v>231</v>
      </c>
      <c r="C72" s="34" t="s">
        <v>232</v>
      </c>
      <c r="D72" s="35" t="s">
        <v>233</v>
      </c>
      <c r="E72" s="36">
        <v>122</v>
      </c>
      <c r="F72" s="37"/>
      <c r="G72" s="37">
        <v>104.31</v>
      </c>
      <c r="H72" s="37"/>
      <c r="I72" s="37"/>
      <c r="J72" s="37"/>
      <c r="K72" s="37"/>
    </row>
    <row r="73" spans="1:11" ht="69.75" x14ac:dyDescent="0.2">
      <c r="A73" s="32" t="s">
        <v>234</v>
      </c>
      <c r="B73" s="33" t="s">
        <v>235</v>
      </c>
      <c r="C73" s="34" t="s">
        <v>236</v>
      </c>
      <c r="D73" s="35" t="s">
        <v>226</v>
      </c>
      <c r="E73" s="36" t="s">
        <v>237</v>
      </c>
      <c r="F73" s="36" t="s">
        <v>238</v>
      </c>
      <c r="G73" s="37">
        <v>8.94</v>
      </c>
      <c r="H73" s="37">
        <v>2.65</v>
      </c>
      <c r="I73" s="36" t="s">
        <v>239</v>
      </c>
      <c r="J73" s="37">
        <v>38.299999999999997</v>
      </c>
      <c r="K73" s="37">
        <v>0.22</v>
      </c>
    </row>
    <row r="74" spans="1:11" ht="60" x14ac:dyDescent="0.2">
      <c r="A74" s="32" t="s">
        <v>240</v>
      </c>
      <c r="B74" s="33" t="s">
        <v>241</v>
      </c>
      <c r="C74" s="34" t="s">
        <v>242</v>
      </c>
      <c r="D74" s="35" t="s">
        <v>243</v>
      </c>
      <c r="E74" s="36" t="s">
        <v>244</v>
      </c>
      <c r="F74" s="36">
        <v>3.39</v>
      </c>
      <c r="G74" s="37">
        <v>1.1000000000000001</v>
      </c>
      <c r="H74" s="37">
        <v>0.14000000000000001</v>
      </c>
      <c r="I74" s="37">
        <v>0.43</v>
      </c>
      <c r="J74" s="37">
        <v>0.09</v>
      </c>
      <c r="K74" s="37">
        <v>0.01</v>
      </c>
    </row>
    <row r="75" spans="1:11" ht="72" x14ac:dyDescent="0.2">
      <c r="A75" s="32" t="s">
        <v>245</v>
      </c>
      <c r="B75" s="33" t="s">
        <v>246</v>
      </c>
      <c r="C75" s="34" t="s">
        <v>247</v>
      </c>
      <c r="D75" s="35" t="s">
        <v>248</v>
      </c>
      <c r="E75" s="36">
        <v>564</v>
      </c>
      <c r="F75" s="37"/>
      <c r="G75" s="37">
        <v>1117.79</v>
      </c>
      <c r="H75" s="37"/>
      <c r="I75" s="37"/>
      <c r="J75" s="37"/>
      <c r="K75" s="37"/>
    </row>
    <row r="76" spans="1:11" ht="91.5" x14ac:dyDescent="0.2">
      <c r="A76" s="32" t="s">
        <v>249</v>
      </c>
      <c r="B76" s="33" t="s">
        <v>250</v>
      </c>
      <c r="C76" s="34" t="s">
        <v>251</v>
      </c>
      <c r="D76" s="35" t="s">
        <v>226</v>
      </c>
      <c r="E76" s="36" t="s">
        <v>252</v>
      </c>
      <c r="F76" s="36" t="s">
        <v>253</v>
      </c>
      <c r="G76" s="37">
        <v>8.9600000000000009</v>
      </c>
      <c r="H76" s="37">
        <v>2.65</v>
      </c>
      <c r="I76" s="36" t="s">
        <v>254</v>
      </c>
      <c r="J76" s="37">
        <v>38.299999999999997</v>
      </c>
      <c r="K76" s="37">
        <v>0.22</v>
      </c>
    </row>
    <row r="77" spans="1:11" ht="60" x14ac:dyDescent="0.2">
      <c r="A77" s="32" t="s">
        <v>255</v>
      </c>
      <c r="B77" s="33" t="s">
        <v>256</v>
      </c>
      <c r="C77" s="34" t="s">
        <v>257</v>
      </c>
      <c r="D77" s="35" t="s">
        <v>258</v>
      </c>
      <c r="E77" s="36" t="s">
        <v>259</v>
      </c>
      <c r="F77" s="36">
        <v>3.59</v>
      </c>
      <c r="G77" s="37">
        <v>0.1</v>
      </c>
      <c r="H77" s="37">
        <v>0.01</v>
      </c>
      <c r="I77" s="37">
        <v>0.04</v>
      </c>
      <c r="J77" s="37">
        <v>0.09</v>
      </c>
      <c r="K77" s="37"/>
    </row>
    <row r="78" spans="1:11" ht="72" x14ac:dyDescent="0.2">
      <c r="A78" s="32" t="s">
        <v>260</v>
      </c>
      <c r="B78" s="33" t="s">
        <v>246</v>
      </c>
      <c r="C78" s="34" t="s">
        <v>247</v>
      </c>
      <c r="D78" s="35" t="s">
        <v>261</v>
      </c>
      <c r="E78" s="36">
        <v>564</v>
      </c>
      <c r="F78" s="37"/>
      <c r="G78" s="37">
        <v>388.35</v>
      </c>
      <c r="H78" s="37"/>
      <c r="I78" s="37"/>
      <c r="J78" s="37"/>
      <c r="K78" s="37"/>
    </row>
    <row r="79" spans="1:11" x14ac:dyDescent="0.2">
      <c r="A79" s="57" t="s">
        <v>262</v>
      </c>
      <c r="B79" s="55"/>
      <c r="C79" s="55"/>
      <c r="D79" s="55"/>
      <c r="E79" s="55"/>
      <c r="F79" s="55"/>
      <c r="G79" s="37"/>
      <c r="H79" s="37"/>
      <c r="I79" s="37"/>
      <c r="J79" s="37"/>
      <c r="K79" s="37"/>
    </row>
    <row r="80" spans="1:11" x14ac:dyDescent="0.2">
      <c r="A80" s="56" t="s">
        <v>263</v>
      </c>
      <c r="B80" s="55"/>
      <c r="C80" s="55"/>
      <c r="D80" s="55"/>
      <c r="E80" s="55"/>
      <c r="F80" s="55"/>
      <c r="G80" s="36">
        <v>55922</v>
      </c>
      <c r="H80" s="37"/>
      <c r="I80" s="37"/>
      <c r="J80" s="37"/>
      <c r="K80" s="37"/>
    </row>
    <row r="81" spans="1:11" x14ac:dyDescent="0.2">
      <c r="A81" s="56" t="s">
        <v>264</v>
      </c>
      <c r="B81" s="55"/>
      <c r="C81" s="55"/>
      <c r="D81" s="55"/>
      <c r="E81" s="55"/>
      <c r="F81" s="55"/>
      <c r="G81" s="36">
        <v>83485</v>
      </c>
      <c r="H81" s="37"/>
      <c r="I81" s="37"/>
      <c r="J81" s="37"/>
      <c r="K81" s="37"/>
    </row>
    <row r="82" spans="1:11" x14ac:dyDescent="0.2">
      <c r="A82" s="56" t="s">
        <v>265</v>
      </c>
      <c r="B82" s="55"/>
      <c r="C82" s="55"/>
      <c r="D82" s="55"/>
      <c r="E82" s="55"/>
      <c r="F82" s="55"/>
      <c r="G82" s="36">
        <v>425</v>
      </c>
      <c r="H82" s="37"/>
      <c r="I82" s="37"/>
      <c r="J82" s="37"/>
      <c r="K82" s="37"/>
    </row>
    <row r="83" spans="1:11" x14ac:dyDescent="0.2">
      <c r="A83" s="56" t="s">
        <v>266</v>
      </c>
      <c r="B83" s="55"/>
      <c r="C83" s="55"/>
      <c r="D83" s="55"/>
      <c r="E83" s="55"/>
      <c r="F83" s="55"/>
      <c r="G83" s="36">
        <v>14870</v>
      </c>
      <c r="H83" s="37"/>
      <c r="I83" s="37"/>
      <c r="J83" s="37"/>
      <c r="K83" s="37"/>
    </row>
    <row r="84" spans="1:11" x14ac:dyDescent="0.2">
      <c r="A84" s="56" t="s">
        <v>267</v>
      </c>
      <c r="B84" s="55"/>
      <c r="C84" s="55"/>
      <c r="D84" s="55"/>
      <c r="E84" s="55"/>
      <c r="F84" s="55"/>
      <c r="G84" s="36">
        <v>16938</v>
      </c>
      <c r="H84" s="37"/>
      <c r="I84" s="37"/>
      <c r="J84" s="37"/>
      <c r="K84" s="37"/>
    </row>
    <row r="85" spans="1:11" x14ac:dyDescent="0.2">
      <c r="A85" s="56" t="s">
        <v>268</v>
      </c>
      <c r="B85" s="55"/>
      <c r="C85" s="55"/>
      <c r="D85" s="55"/>
      <c r="E85" s="55"/>
      <c r="F85" s="55"/>
      <c r="G85" s="36">
        <v>11050</v>
      </c>
      <c r="H85" s="37"/>
      <c r="I85" s="37"/>
      <c r="J85" s="37"/>
      <c r="K85" s="37"/>
    </row>
    <row r="86" spans="1:11" x14ac:dyDescent="0.2">
      <c r="A86" s="57" t="s">
        <v>269</v>
      </c>
      <c r="B86" s="55"/>
      <c r="C86" s="55"/>
      <c r="D86" s="55"/>
      <c r="E86" s="55"/>
      <c r="F86" s="55"/>
      <c r="G86" s="39">
        <v>83910</v>
      </c>
      <c r="H86" s="37"/>
      <c r="I86" s="37"/>
      <c r="J86" s="37"/>
      <c r="K86" s="39">
        <v>82.508379399999995</v>
      </c>
    </row>
    <row r="89" spans="1:1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 ht="12.7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 ht="12.7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ht="12.7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ht="12.7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</sheetData>
  <mergeCells count="39">
    <mergeCell ref="A68:K68"/>
    <mergeCell ref="A79:F79"/>
    <mergeCell ref="A80:F80"/>
    <mergeCell ref="A86:F86"/>
    <mergeCell ref="A81:F81"/>
    <mergeCell ref="A82:F82"/>
    <mergeCell ref="A83:F83"/>
    <mergeCell ref="A84:F84"/>
    <mergeCell ref="A85:F85"/>
    <mergeCell ref="A46:K46"/>
    <mergeCell ref="A50:K50"/>
    <mergeCell ref="A54:K54"/>
    <mergeCell ref="A62:K62"/>
    <mergeCell ref="A67:K67"/>
    <mergeCell ref="A24:K24"/>
    <mergeCell ref="A37:K37"/>
    <mergeCell ref="A20:A22"/>
    <mergeCell ref="A38:K38"/>
    <mergeCell ref="A45:K45"/>
    <mergeCell ref="B10:K10"/>
    <mergeCell ref="B13:K13"/>
    <mergeCell ref="D14:E14"/>
    <mergeCell ref="D17:E17"/>
    <mergeCell ref="J20:K21"/>
    <mergeCell ref="H21:H22"/>
    <mergeCell ref="G21:G22"/>
    <mergeCell ref="C20:C22"/>
    <mergeCell ref="B20:B22"/>
    <mergeCell ref="D20:D22"/>
    <mergeCell ref="E20:F20"/>
    <mergeCell ref="G20:I20"/>
    <mergeCell ref="D18:E18"/>
    <mergeCell ref="D16:E16"/>
    <mergeCell ref="D15:E15"/>
    <mergeCell ref="E2:H2"/>
    <mergeCell ref="A3:C3"/>
    <mergeCell ref="E3:H3"/>
    <mergeCell ref="A4:C4"/>
    <mergeCell ref="E4:H4"/>
  </mergeCells>
  <phoneticPr fontId="1" type="noConversion"/>
  <dataValidations count="2">
    <dataValidation type="list" allowBlank="1" showInputMessage="1" showErrorMessage="1" sqref="A3:C3">
      <formula1>Подрядчик</formula1>
    </dataValidation>
    <dataValidation type="list" allowBlank="1" showInputMessage="1" showErrorMessage="1" sqref="A4:C4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leonovsergey05@mail.ru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2021-06-25T07:09:52Z</dcterms:modified>
</cp:coreProperties>
</file>